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tečajni\Otvoreni i zaključeni stečajevi\Jan Agro d.o.o. u stečaju\Stečajna masa\"/>
    </mc:Choice>
  </mc:AlternateContent>
  <xr:revisionPtr revIDLastSave="0" documentId="8_{ED8AE6FF-8E74-4648-88ED-A0AAAFB31E70}" xr6:coauthVersionLast="47" xr6:coauthVersionMax="47" xr10:uidLastSave="{00000000-0000-0000-0000-000000000000}"/>
  <bookViews>
    <workbookView xWindow="-120" yWindow="-120" windowWidth="29040" windowHeight="15720" activeTab="1" xr2:uid="{041FA0F8-4EB8-47DF-AB0A-513339195A8E}"/>
  </bookViews>
  <sheets>
    <sheet name="I VIŠI " sheetId="4" r:id="rId1"/>
    <sheet name="II VIŠI" sheetId="1" r:id="rId2"/>
    <sheet name="I+II" sheetId="6" r:id="rId3"/>
    <sheet name="Popis predmeta st mase" sheetId="7" r:id="rId4"/>
    <sheet name="Pregled imovine i obveza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6" l="1"/>
  <c r="G11" i="6"/>
  <c r="I11" i="6"/>
  <c r="J9" i="6"/>
  <c r="I9" i="6"/>
  <c r="E12" i="1"/>
  <c r="I12" i="1"/>
  <c r="G12" i="1"/>
  <c r="B10" i="6"/>
  <c r="C10" i="6"/>
  <c r="D10" i="6"/>
  <c r="E10" i="6"/>
  <c r="F10" i="6"/>
  <c r="G10" i="6"/>
  <c r="H10" i="6"/>
  <c r="C9" i="6"/>
  <c r="D9" i="6"/>
  <c r="E9" i="6"/>
  <c r="F9" i="6"/>
  <c r="G9" i="6"/>
  <c r="B9" i="6"/>
  <c r="E8" i="6"/>
  <c r="G8" i="6" s="1"/>
  <c r="C8" i="6"/>
  <c r="D8" i="6"/>
  <c r="H8" i="6"/>
  <c r="B8" i="6"/>
  <c r="H11" i="1"/>
  <c r="G11" i="1"/>
  <c r="H9" i="1"/>
  <c r="G9" i="1"/>
  <c r="H9" i="4"/>
  <c r="G9" i="4"/>
  <c r="E10" i="4"/>
  <c r="I10" i="4"/>
  <c r="G10" i="4" l="1"/>
  <c r="C15" i="7"/>
</calcChain>
</file>

<file path=xl/sharedStrings.xml><?xml version="1.0" encoding="utf-8"?>
<sst xmlns="http://schemas.openxmlformats.org/spreadsheetml/2006/main" count="95" uniqueCount="49">
  <si>
    <t>Ime i prezime/tvrtka ili naziv vjerovnika</t>
  </si>
  <si>
    <t>OIB</t>
  </si>
  <si>
    <t>Aresa/sjedište vjerovnika</t>
  </si>
  <si>
    <t>I. VIŠI ISPLATNI RED</t>
  </si>
  <si>
    <t>1.</t>
  </si>
  <si>
    <t>2.</t>
  </si>
  <si>
    <t>SVEUKUPNO</t>
  </si>
  <si>
    <t>II. VIŠI ISPLATNI RED</t>
  </si>
  <si>
    <t>Pravna osnova prijavljene tražbine</t>
  </si>
  <si>
    <t>Iznos priznate tražbine</t>
  </si>
  <si>
    <t>Pravna osnova priznate tražbine</t>
  </si>
  <si>
    <t>Iznos priajvljene tražbine</t>
  </si>
  <si>
    <t>Iznos osporene tražbine</t>
  </si>
  <si>
    <t>Razlog osporavanja tražbine</t>
  </si>
  <si>
    <t>Oznaka ovršne isprave ako se tražbine zasniva na ovršnoj ispravi</t>
  </si>
  <si>
    <t xml:space="preserve">R. br. </t>
  </si>
  <si>
    <t>R. br</t>
  </si>
  <si>
    <t>POPIS PREDMETA STEČAJNE MASE</t>
  </si>
  <si>
    <t>OPIS</t>
  </si>
  <si>
    <t>TABLICA PRIJAVLJENIH RAŽBINA</t>
  </si>
  <si>
    <t>I. i II .VIŠI ISPLATNI RED</t>
  </si>
  <si>
    <t>Ukupno:</t>
  </si>
  <si>
    <t>Vrijednost imovine na dan EUR</t>
  </si>
  <si>
    <t>R.br.</t>
  </si>
  <si>
    <t>TABLICA PRIJAVLJENIH TRAŽBINA</t>
  </si>
  <si>
    <t>UKUPNO IMOVINA</t>
  </si>
  <si>
    <t>Opis imovine</t>
  </si>
  <si>
    <t>A)</t>
  </si>
  <si>
    <t>4.</t>
  </si>
  <si>
    <t>B)</t>
  </si>
  <si>
    <t>U/KUPNO OBVEZE</t>
  </si>
  <si>
    <t>3.</t>
  </si>
  <si>
    <t>PREGLED IMOVINE I OBVEZA</t>
  </si>
  <si>
    <t>Vrijednost iskazana u Početnoj stečajnoj bilanci na dan</t>
  </si>
  <si>
    <t>Trgovački sud u Bjelovaru</t>
  </si>
  <si>
    <t>Šetalište dr. Ivše Lebovića 40, Bjelovar</t>
  </si>
  <si>
    <t>Stečajna masa iza JAN AGRO d.o.o. za poljoprivredu i usluge u stečaju,
OIB: 89367527069, Varaždin, Ulica Šemovečkih Žrtava 18</t>
  </si>
  <si>
    <t>St-85/2025</t>
  </si>
  <si>
    <t>porez i prirez na dohodak od nesamostalnog rada, doprinos za mirovinsko osiguranje II stup i temeljem generacijske solidarnosti, doprinos za zdravstvejno osiguranje</t>
  </si>
  <si>
    <t>RH, Ministarstvo financija, PU Koprivnica zastupano po ŽDO u Bjelovaru</t>
  </si>
  <si>
    <t>RWA Hrvatska d.o.o.</t>
  </si>
  <si>
    <t>Izvadak iz poslovnih knjiga, račun br. 2850077072, br. 2850077408, br. 2850077673, br. 2850083779, Izračun zakonske zatezne kamate</t>
  </si>
  <si>
    <t>Zapadno predgrađe 18, Osijek</t>
  </si>
  <si>
    <t>porez na dobit, PDV</t>
  </si>
  <si>
    <t>HEP ELEKTRA d.o.op</t>
  </si>
  <si>
    <t>Ulica grada Vukovara 37, Zagreb</t>
  </si>
  <si>
    <t>Izvod iz poslovnih knjiga</t>
  </si>
  <si>
    <t>porez i prirez na dohodak od nesamostalnog rada, doprinos za mirovinsko osiguranje II stup i temeljem generacijske solidarnosti, doprinos za zdravstvejno osiguranje, porez na dobit, PDV</t>
  </si>
  <si>
    <t>zakašnjela prijava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</si>
</sst>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kn&quot;_-;\-* #,##0.00\ &quot;kn&quot;_-;_-* &quot;-&quot;??\ &quot;kn&quot;_-;_-@_-"/>
    <numFmt numFmtId="164" formatCode="_-* #,##0.00\ [$€-1]_-;\-* #,##0.00\ [$€-1]_-;_-* &quot;-&quot;??\ [$€-1]_-;_-@_-"/>
    <numFmt numFmtId="165" formatCode="#,##0.00\ [$€-1]"/>
    <numFmt numFmtId="166" formatCode="#,##0.00\ [$€-41A]"/>
    <numFmt numFmtId="167" formatCode="#,##0.00\ [$€-1];[Red]\-#,##0.00\ [$€-1]"/>
    <numFmt numFmtId="168" formatCode="#,##0.00\ &quot;€&quot;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i/>
      <sz val="11"/>
      <color rgb="FF00000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165" fontId="7" fillId="2" borderId="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5" fontId="7" fillId="2" borderId="6" xfId="0" applyNumberFormat="1" applyFont="1" applyFill="1" applyBorder="1" applyAlignment="1">
      <alignment horizontal="right" vertical="center" wrapText="1"/>
    </xf>
    <xf numFmtId="44" fontId="7" fillId="2" borderId="6" xfId="0" applyNumberFormat="1" applyFont="1" applyFill="1" applyBorder="1" applyAlignment="1">
      <alignment horizontal="right" vertical="center" wrapText="1"/>
    </xf>
    <xf numFmtId="166" fontId="7" fillId="2" borderId="6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 wrapText="1"/>
    </xf>
    <xf numFmtId="165" fontId="3" fillId="0" borderId="6" xfId="0" applyNumberFormat="1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165" fontId="6" fillId="0" borderId="7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justify" vertical="center" wrapText="1"/>
    </xf>
    <xf numFmtId="167" fontId="11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justify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justify" vertical="center" wrapText="1"/>
    </xf>
    <xf numFmtId="167" fontId="9" fillId="4" borderId="1" xfId="0" applyNumberFormat="1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0" fontId="8" fillId="0" borderId="6" xfId="0" applyFont="1" applyBorder="1" applyAlignment="1">
      <alignment vertical="center" wrapText="1"/>
    </xf>
    <xf numFmtId="164" fontId="8" fillId="0" borderId="6" xfId="0" applyNumberFormat="1" applyFont="1" applyBorder="1" applyAlignment="1">
      <alignment vertical="center" wrapText="1"/>
    </xf>
    <xf numFmtId="0" fontId="7" fillId="3" borderId="6" xfId="0" applyFont="1" applyFill="1" applyBorder="1" applyAlignment="1">
      <alignment vertical="center" wrapText="1"/>
    </xf>
    <xf numFmtId="168" fontId="8" fillId="0" borderId="1" xfId="0" applyNumberFormat="1" applyFont="1" applyBorder="1" applyAlignment="1">
      <alignment vertical="center" wrapText="1"/>
    </xf>
    <xf numFmtId="168" fontId="8" fillId="0" borderId="6" xfId="0" applyNumberFormat="1" applyFont="1" applyBorder="1" applyAlignment="1">
      <alignment vertical="center" wrapText="1"/>
    </xf>
    <xf numFmtId="168" fontId="7" fillId="2" borderId="6" xfId="0" applyNumberFormat="1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167" fontId="8" fillId="3" borderId="6" xfId="0" applyNumberFormat="1" applyFont="1" applyFill="1" applyBorder="1" applyAlignment="1">
      <alignment vertical="center" wrapText="1"/>
    </xf>
    <xf numFmtId="0" fontId="8" fillId="3" borderId="6" xfId="0" applyFont="1" applyFill="1" applyBorder="1" applyAlignment="1">
      <alignment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19AAA-FE26-438E-A08E-8596126EE8A3}">
  <dimension ref="A1:N39"/>
  <sheetViews>
    <sheetView view="pageLayout" zoomScaleNormal="100" workbookViewId="0">
      <selection sqref="A1:K3"/>
    </sheetView>
  </sheetViews>
  <sheetFormatPr defaultRowHeight="14.25" x14ac:dyDescent="0.25"/>
  <cols>
    <col min="1" max="1" width="4.42578125" style="2" customWidth="1"/>
    <col min="2" max="2" width="14.42578125" style="2" customWidth="1"/>
    <col min="3" max="3" width="12" style="2" bestFit="1" customWidth="1"/>
    <col min="4" max="4" width="12.42578125" style="2" customWidth="1"/>
    <col min="5" max="5" width="15.42578125" style="2" bestFit="1" customWidth="1"/>
    <col min="6" max="6" width="19.140625" style="2" customWidth="1"/>
    <col min="7" max="7" width="15.42578125" style="2" bestFit="1" customWidth="1"/>
    <col min="8" max="8" width="18.7109375" style="2" customWidth="1"/>
    <col min="9" max="9" width="8.5703125" style="2" bestFit="1" customWidth="1"/>
    <col min="10" max="10" width="8.5703125" style="2" customWidth="1"/>
    <col min="11" max="11" width="13.5703125" style="2" customWidth="1"/>
    <col min="12" max="16384" width="9.140625" style="2"/>
  </cols>
  <sheetData>
    <row r="1" spans="1:14" ht="37.5" customHeight="1" x14ac:dyDescent="0.25">
      <c r="A1" s="51" t="s">
        <v>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1"/>
      <c r="M1" s="1"/>
      <c r="N1" s="1"/>
    </row>
    <row r="2" spans="1:14" ht="18" customHeight="1" x14ac:dyDescent="0.25">
      <c r="A2" s="51" t="s">
        <v>34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1"/>
      <c r="M2" s="1"/>
      <c r="N2" s="1"/>
    </row>
    <row r="3" spans="1:14" ht="18" customHeight="1" x14ac:dyDescent="0.25">
      <c r="A3" s="51" t="s">
        <v>37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1"/>
      <c r="M3" s="1"/>
      <c r="N3" s="1"/>
    </row>
    <row r="4" spans="1:14" ht="18" x14ac:dyDescent="0.25">
      <c r="A4" s="3"/>
      <c r="B4" s="3"/>
      <c r="C4" s="3"/>
      <c r="D4" s="3"/>
      <c r="E4" s="3"/>
      <c r="F4" s="3"/>
      <c r="G4" s="1"/>
      <c r="H4" s="1"/>
      <c r="I4" s="1"/>
      <c r="J4" s="1"/>
      <c r="K4" s="1"/>
      <c r="L4" s="1"/>
      <c r="M4" s="1"/>
      <c r="N4" s="1"/>
    </row>
    <row r="5" spans="1:14" x14ac:dyDescent="0.25">
      <c r="A5" s="50" t="s">
        <v>19</v>
      </c>
      <c r="B5" s="50"/>
      <c r="C5" s="50"/>
      <c r="D5" s="5"/>
      <c r="E5" s="5"/>
      <c r="F5" s="5"/>
      <c r="G5" s="6"/>
      <c r="H5" s="6"/>
      <c r="I5" s="6"/>
      <c r="J5" s="6"/>
      <c r="K5" s="6"/>
      <c r="L5" s="1"/>
      <c r="M5" s="1"/>
      <c r="N5" s="1"/>
    </row>
    <row r="6" spans="1:14" ht="18" customHeight="1" x14ac:dyDescent="0.25">
      <c r="A6" s="50"/>
      <c r="B6" s="50"/>
      <c r="C6" s="50"/>
      <c r="D6" s="6"/>
      <c r="E6" s="6"/>
      <c r="F6" s="6"/>
      <c r="G6" s="6"/>
      <c r="H6" s="6"/>
      <c r="I6" s="6"/>
      <c r="J6" s="6"/>
      <c r="K6" s="6"/>
      <c r="L6" s="1"/>
      <c r="M6" s="1"/>
      <c r="N6" s="1"/>
    </row>
    <row r="7" spans="1:14" ht="20.25" customHeight="1" x14ac:dyDescent="0.25">
      <c r="A7" s="50" t="s">
        <v>3</v>
      </c>
      <c r="B7" s="50"/>
      <c r="C7" s="50"/>
      <c r="D7" s="6"/>
      <c r="E7" s="6"/>
      <c r="F7" s="6"/>
      <c r="G7" s="6"/>
      <c r="H7" s="6"/>
      <c r="I7" s="6"/>
      <c r="J7" s="6"/>
      <c r="K7" s="6"/>
      <c r="L7" s="1"/>
      <c r="M7" s="1"/>
      <c r="N7" s="1"/>
    </row>
    <row r="8" spans="1:14" ht="60" x14ac:dyDescent="0.25">
      <c r="A8" s="21" t="s">
        <v>15</v>
      </c>
      <c r="B8" s="21" t="s">
        <v>0</v>
      </c>
      <c r="C8" s="21" t="s">
        <v>1</v>
      </c>
      <c r="D8" s="21" t="s">
        <v>2</v>
      </c>
      <c r="E8" s="21" t="s">
        <v>11</v>
      </c>
      <c r="F8" s="22" t="s">
        <v>8</v>
      </c>
      <c r="G8" s="23" t="s">
        <v>9</v>
      </c>
      <c r="H8" s="22" t="s">
        <v>10</v>
      </c>
      <c r="I8" s="21" t="s">
        <v>12</v>
      </c>
      <c r="J8" s="22" t="s">
        <v>13</v>
      </c>
      <c r="K8" s="22" t="s">
        <v>14</v>
      </c>
      <c r="L8" s="1"/>
      <c r="M8" s="1"/>
      <c r="N8" s="1"/>
    </row>
    <row r="9" spans="1:14" ht="120" x14ac:dyDescent="0.25">
      <c r="A9" s="18" t="s">
        <v>4</v>
      </c>
      <c r="B9" s="18" t="s">
        <v>39</v>
      </c>
      <c r="C9" s="18">
        <v>71304418445</v>
      </c>
      <c r="D9" s="18" t="s">
        <v>35</v>
      </c>
      <c r="E9" s="27">
        <v>5849.97</v>
      </c>
      <c r="F9" s="18" t="s">
        <v>38</v>
      </c>
      <c r="G9" s="27">
        <f>E9</f>
        <v>5849.97</v>
      </c>
      <c r="H9" s="18" t="str">
        <f>F9</f>
        <v>porez i prirez na dohodak od nesamostalnog rada, doprinos za mirovinsko osiguranje II stup i temeljem generacijske solidarnosti, doprinos za zdravstvejno osiguranje</v>
      </c>
      <c r="I9" s="19"/>
      <c r="J9" s="19"/>
      <c r="K9" s="19"/>
      <c r="L9" s="1"/>
      <c r="M9" s="1"/>
      <c r="N9" s="1"/>
    </row>
    <row r="10" spans="1:14" ht="30" customHeight="1" x14ac:dyDescent="0.25">
      <c r="A10" s="49" t="s">
        <v>6</v>
      </c>
      <c r="B10" s="49"/>
      <c r="C10" s="49"/>
      <c r="D10" s="49"/>
      <c r="E10" s="24">
        <f>SUM(E9:E9)</f>
        <v>5849.97</v>
      </c>
      <c r="F10" s="24"/>
      <c r="G10" s="24">
        <f>SUM(G9:G9)</f>
        <v>5849.97</v>
      </c>
      <c r="H10" s="24"/>
      <c r="I10" s="24">
        <f>SUM(I9:I9)</f>
        <v>0</v>
      </c>
      <c r="J10" s="25"/>
      <c r="K10" s="25"/>
      <c r="L10" s="1"/>
      <c r="M10" s="1"/>
      <c r="N10" s="1"/>
    </row>
    <row r="11" spans="1:14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4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4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4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4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</sheetData>
  <mergeCells count="6">
    <mergeCell ref="A10:D10"/>
    <mergeCell ref="A5:C6"/>
    <mergeCell ref="A7:C7"/>
    <mergeCell ref="A1:K1"/>
    <mergeCell ref="A2:K2"/>
    <mergeCell ref="A3:K3"/>
  </mergeCells>
  <phoneticPr fontId="2" type="noConversion"/>
  <pageMargins left="0.25" right="0.1041666666666666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98B89-DF15-4B4B-BC8C-71EBDFDE5105}">
  <dimension ref="A1:N41"/>
  <sheetViews>
    <sheetView tabSelected="1" view="pageLayout" topLeftCell="A4" zoomScaleNormal="100" workbookViewId="0">
      <selection activeCell="G10" sqref="G10"/>
    </sheetView>
  </sheetViews>
  <sheetFormatPr defaultColWidth="15.7109375" defaultRowHeight="12.75" x14ac:dyDescent="0.25"/>
  <cols>
    <col min="1" max="1" width="3.5703125" style="9" customWidth="1"/>
    <col min="2" max="2" width="13.5703125" style="9" customWidth="1"/>
    <col min="3" max="3" width="12" style="9" bestFit="1" customWidth="1"/>
    <col min="4" max="4" width="12" style="9" customWidth="1"/>
    <col min="5" max="5" width="14" style="9" customWidth="1"/>
    <col min="6" max="6" width="18.28515625" style="9" customWidth="1"/>
    <col min="7" max="7" width="12.28515625" style="9" customWidth="1"/>
    <col min="8" max="8" width="17.85546875" style="9" customWidth="1"/>
    <col min="9" max="9" width="11.85546875" style="9" bestFit="1" customWidth="1"/>
    <col min="10" max="10" width="9.42578125" style="9" customWidth="1"/>
    <col min="11" max="11" width="19" style="9" customWidth="1"/>
    <col min="12" max="16384" width="15.7109375" style="9"/>
  </cols>
  <sheetData>
    <row r="1" spans="1:14" ht="31.5" customHeight="1" x14ac:dyDescent="0.25">
      <c r="A1" s="51" t="s">
        <v>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6"/>
      <c r="M1" s="6"/>
      <c r="N1" s="6"/>
    </row>
    <row r="2" spans="1:14" ht="18" customHeight="1" x14ac:dyDescent="0.25">
      <c r="A2" s="51" t="s">
        <v>34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6"/>
      <c r="M2" s="6"/>
      <c r="N2" s="6"/>
    </row>
    <row r="3" spans="1:14" ht="18" customHeight="1" x14ac:dyDescent="0.25">
      <c r="A3" s="51" t="s">
        <v>37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6"/>
      <c r="M3" s="6"/>
      <c r="N3" s="6"/>
    </row>
    <row r="4" spans="1:14" x14ac:dyDescent="0.25">
      <c r="A4" s="5"/>
      <c r="B4" s="5"/>
      <c r="C4" s="5"/>
      <c r="D4" s="5"/>
      <c r="E4" s="5"/>
      <c r="F4" s="5"/>
      <c r="G4" s="6"/>
      <c r="H4" s="6"/>
      <c r="I4" s="6"/>
      <c r="J4" s="6"/>
      <c r="K4" s="6"/>
      <c r="L4" s="6"/>
      <c r="M4" s="6"/>
      <c r="N4" s="6"/>
    </row>
    <row r="5" spans="1:14" ht="12.75" customHeight="1" x14ac:dyDescent="0.25">
      <c r="A5" s="50" t="s">
        <v>19</v>
      </c>
      <c r="B5" s="50"/>
      <c r="C5" s="50"/>
      <c r="D5" s="5"/>
      <c r="E5" s="5"/>
      <c r="F5" s="5"/>
      <c r="G5" s="6"/>
      <c r="H5" s="6"/>
      <c r="I5" s="6"/>
      <c r="J5" s="6"/>
      <c r="K5" s="6"/>
      <c r="L5" s="6"/>
      <c r="M5" s="6"/>
      <c r="N5" s="6"/>
    </row>
    <row r="6" spans="1:14" ht="18" customHeight="1" x14ac:dyDescent="0.25">
      <c r="A6" s="50"/>
      <c r="B6" s="50"/>
      <c r="C6" s="50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0.25" customHeight="1" x14ac:dyDescent="0.25">
      <c r="A7" s="50" t="s">
        <v>7</v>
      </c>
      <c r="B7" s="50"/>
      <c r="C7" s="50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48" x14ac:dyDescent="0.25">
      <c r="A8" s="21" t="s">
        <v>15</v>
      </c>
      <c r="B8" s="21" t="s">
        <v>0</v>
      </c>
      <c r="C8" s="21" t="s">
        <v>1</v>
      </c>
      <c r="D8" s="21" t="s">
        <v>2</v>
      </c>
      <c r="E8" s="21" t="s">
        <v>11</v>
      </c>
      <c r="F8" s="22" t="s">
        <v>8</v>
      </c>
      <c r="G8" s="23" t="s">
        <v>9</v>
      </c>
      <c r="H8" s="22" t="s">
        <v>10</v>
      </c>
      <c r="I8" s="21" t="s">
        <v>12</v>
      </c>
      <c r="J8" s="22" t="s">
        <v>13</v>
      </c>
      <c r="K8" s="22" t="s">
        <v>14</v>
      </c>
      <c r="L8" s="6"/>
      <c r="M8" s="6"/>
      <c r="N8" s="6"/>
    </row>
    <row r="9" spans="1:14" ht="84" x14ac:dyDescent="0.25">
      <c r="A9" s="18" t="s">
        <v>4</v>
      </c>
      <c r="B9" s="18" t="s">
        <v>39</v>
      </c>
      <c r="C9" s="18">
        <v>71304418445</v>
      </c>
      <c r="D9" s="18" t="s">
        <v>35</v>
      </c>
      <c r="E9" s="27">
        <v>13304.53</v>
      </c>
      <c r="F9" s="27" t="s">
        <v>43</v>
      </c>
      <c r="G9" s="27">
        <f t="shared" ref="G9:H11" si="0">E9</f>
        <v>13304.53</v>
      </c>
      <c r="H9" s="27" t="str">
        <f t="shared" si="0"/>
        <v>porez na dobit, PDV</v>
      </c>
      <c r="I9" s="19"/>
      <c r="J9" s="19"/>
      <c r="K9" s="19"/>
      <c r="L9" s="6"/>
      <c r="M9" s="6"/>
      <c r="N9" s="6"/>
    </row>
    <row r="10" spans="1:14" ht="96" x14ac:dyDescent="0.25">
      <c r="A10" s="18" t="s">
        <v>5</v>
      </c>
      <c r="B10" s="43" t="s">
        <v>40</v>
      </c>
      <c r="C10" s="43">
        <v>42621503715</v>
      </c>
      <c r="D10" s="43" t="s">
        <v>42</v>
      </c>
      <c r="E10" s="44">
        <v>3322.99</v>
      </c>
      <c r="F10" s="44" t="s">
        <v>41</v>
      </c>
      <c r="G10" s="27">
        <v>0</v>
      </c>
      <c r="H10" s="18"/>
      <c r="I10" s="56">
        <v>3322.99</v>
      </c>
      <c r="J10" s="57" t="s">
        <v>48</v>
      </c>
      <c r="K10" s="45"/>
      <c r="L10" s="6"/>
      <c r="M10" s="6"/>
      <c r="N10" s="6"/>
    </row>
    <row r="11" spans="1:14" ht="36.75" customHeight="1" x14ac:dyDescent="0.25">
      <c r="A11" s="18" t="s">
        <v>31</v>
      </c>
      <c r="B11" s="43" t="s">
        <v>44</v>
      </c>
      <c r="C11" s="43">
        <v>4396597418</v>
      </c>
      <c r="D11" s="43" t="s">
        <v>45</v>
      </c>
      <c r="E11" s="44">
        <v>248.11</v>
      </c>
      <c r="F11" s="44" t="s">
        <v>46</v>
      </c>
      <c r="G11" s="27">
        <f t="shared" si="0"/>
        <v>248.11</v>
      </c>
      <c r="H11" s="18" t="str">
        <f t="shared" si="0"/>
        <v>Izvod iz poslovnih knjiga</v>
      </c>
      <c r="I11" s="45"/>
      <c r="J11" s="45"/>
      <c r="K11" s="45"/>
      <c r="L11" s="6"/>
      <c r="M11" s="6"/>
      <c r="N11" s="6"/>
    </row>
    <row r="12" spans="1:14" ht="48" customHeight="1" x14ac:dyDescent="0.25">
      <c r="A12" s="49" t="s">
        <v>6</v>
      </c>
      <c r="B12" s="49"/>
      <c r="C12" s="49"/>
      <c r="D12" s="49"/>
      <c r="E12" s="26">
        <f>SUM(E9:E11)</f>
        <v>16875.63</v>
      </c>
      <c r="F12" s="24"/>
      <c r="G12" s="26">
        <f>SUM(G9:G11)</f>
        <v>13552.640000000001</v>
      </c>
      <c r="H12" s="24"/>
      <c r="I12" s="24">
        <f>SUM(I9:I11)</f>
        <v>3322.99</v>
      </c>
      <c r="J12" s="25"/>
      <c r="K12" s="25"/>
      <c r="L12" s="6"/>
      <c r="M12" s="6"/>
      <c r="N12" s="6"/>
    </row>
    <row r="13" spans="1:14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</row>
    <row r="35" spans="1:14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</row>
    <row r="36" spans="1:14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</row>
    <row r="37" spans="1:14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</row>
    <row r="38" spans="1:14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</row>
    <row r="39" spans="1:14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</row>
    <row r="40" spans="1:14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</row>
    <row r="41" spans="1:14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</row>
  </sheetData>
  <mergeCells count="6">
    <mergeCell ref="A12:D12"/>
    <mergeCell ref="A1:K1"/>
    <mergeCell ref="A2:K2"/>
    <mergeCell ref="A3:K3"/>
    <mergeCell ref="A5:C6"/>
    <mergeCell ref="A7:C7"/>
  </mergeCells>
  <phoneticPr fontId="2" type="noConversion"/>
  <pageMargins left="0.11458333333333333" right="4.1666666666666664E-2" top="0.75" bottom="0.75" header="0.3" footer="0.3"/>
  <pageSetup paperSize="9" orientation="landscape" horizontalDpi="300" verticalDpi="300" r:id="rId1"/>
  <headerFooter>
    <oddFooter>&amp;RStečajni upravitelj
Slavko Cerjan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D81E2-3509-4EDD-BDA3-079B0BE2894D}">
  <dimension ref="A1:N11"/>
  <sheetViews>
    <sheetView view="pageLayout" topLeftCell="A7" zoomScaleNormal="100" workbookViewId="0">
      <selection activeCell="G11" sqref="G11"/>
    </sheetView>
  </sheetViews>
  <sheetFormatPr defaultColWidth="11.85546875" defaultRowHeight="12" x14ac:dyDescent="0.25"/>
  <cols>
    <col min="1" max="1" width="3.42578125" style="17" customWidth="1"/>
    <col min="2" max="2" width="11.28515625" style="17" customWidth="1"/>
    <col min="3" max="3" width="12" style="17" bestFit="1" customWidth="1"/>
    <col min="4" max="4" width="11.28515625" style="17" customWidth="1"/>
    <col min="5" max="5" width="16.28515625" style="17" customWidth="1"/>
    <col min="6" max="6" width="19.7109375" style="17" customWidth="1"/>
    <col min="7" max="7" width="16.5703125" style="17" bestFit="1" customWidth="1"/>
    <col min="8" max="8" width="18.28515625" style="17" customWidth="1"/>
    <col min="9" max="9" width="10" style="17" customWidth="1"/>
    <col min="10" max="10" width="10" style="17" bestFit="1" customWidth="1"/>
    <col min="11" max="11" width="13.85546875" style="17" customWidth="1"/>
    <col min="12" max="16384" width="11.85546875" style="17"/>
  </cols>
  <sheetData>
    <row r="1" spans="1:14" ht="27.75" customHeight="1" x14ac:dyDescent="0.25">
      <c r="A1" s="51" t="s">
        <v>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11"/>
      <c r="M1" s="11"/>
      <c r="N1" s="11"/>
    </row>
    <row r="2" spans="1:14" ht="18" customHeight="1" x14ac:dyDescent="0.25">
      <c r="A2" s="51" t="s">
        <v>34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11"/>
      <c r="M2" s="11"/>
      <c r="N2" s="11"/>
    </row>
    <row r="3" spans="1:14" ht="18" customHeight="1" x14ac:dyDescent="0.25">
      <c r="A3" s="51" t="s">
        <v>37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11"/>
      <c r="M3" s="11"/>
      <c r="N3" s="11"/>
    </row>
    <row r="4" spans="1:14" ht="14.25" customHeight="1" x14ac:dyDescent="0.25">
      <c r="A4" s="52" t="s">
        <v>24</v>
      </c>
      <c r="B4" s="52"/>
      <c r="C4" s="52"/>
      <c r="D4" s="10"/>
      <c r="E4" s="10"/>
      <c r="F4" s="10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52"/>
      <c r="B5" s="52"/>
      <c r="C5" s="52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ht="12.75" customHeight="1" thickBot="1" x14ac:dyDescent="0.3">
      <c r="A6" s="53" t="s">
        <v>20</v>
      </c>
      <c r="B6" s="53"/>
      <c r="C6" s="53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60" x14ac:dyDescent="0.25">
      <c r="A7" s="12" t="s">
        <v>15</v>
      </c>
      <c r="B7" s="13" t="s">
        <v>0</v>
      </c>
      <c r="C7" s="13" t="s">
        <v>1</v>
      </c>
      <c r="D7" s="13" t="s">
        <v>2</v>
      </c>
      <c r="E7" s="13" t="s">
        <v>11</v>
      </c>
      <c r="F7" s="14" t="s">
        <v>8</v>
      </c>
      <c r="G7" s="16" t="s">
        <v>9</v>
      </c>
      <c r="H7" s="14" t="s">
        <v>10</v>
      </c>
      <c r="I7" s="13" t="s">
        <v>12</v>
      </c>
      <c r="J7" s="14" t="s">
        <v>13</v>
      </c>
      <c r="K7" s="15" t="s">
        <v>14</v>
      </c>
      <c r="L7" s="11"/>
      <c r="M7" s="11"/>
    </row>
    <row r="8" spans="1:14" ht="156" x14ac:dyDescent="0.25">
      <c r="A8" s="18" t="s">
        <v>4</v>
      </c>
      <c r="B8" s="18" t="str">
        <f>'I VIŠI '!B9</f>
        <v>RH, Ministarstvo financija, PU Koprivnica zastupano po ŽDO u Bjelovaru</v>
      </c>
      <c r="C8" s="18">
        <f>'I VIŠI '!C9</f>
        <v>71304418445</v>
      </c>
      <c r="D8" s="18" t="str">
        <f>'I VIŠI '!D9</f>
        <v>Šetalište dr. Ivše Lebovića 40, Bjelovar</v>
      </c>
      <c r="E8" s="46">
        <f>'I VIŠI '!E9+'II VIŠI'!E9</f>
        <v>19154.5</v>
      </c>
      <c r="F8" s="18" t="s">
        <v>47</v>
      </c>
      <c r="G8" s="46">
        <f>E8</f>
        <v>19154.5</v>
      </c>
      <c r="H8" s="18" t="str">
        <f>F8</f>
        <v>porez i prirez na dohodak od nesamostalnog rada, doprinos za mirovinsko osiguranje II stup i temeljem generacijske solidarnosti, doprinos za zdravstvejno osiguranje, porez na dobit, PDV</v>
      </c>
      <c r="I8" s="18"/>
      <c r="J8" s="18"/>
      <c r="K8" s="18"/>
      <c r="L8" s="11"/>
      <c r="M8" s="11"/>
    </row>
    <row r="9" spans="1:14" ht="96" x14ac:dyDescent="0.25">
      <c r="A9" s="43"/>
      <c r="B9" s="43" t="str">
        <f>'II VIŠI'!B10</f>
        <v>RWA Hrvatska d.o.o.</v>
      </c>
      <c r="C9" s="43">
        <f>'II VIŠI'!C10</f>
        <v>42621503715</v>
      </c>
      <c r="D9" s="43" t="str">
        <f>'II VIŠI'!D10</f>
        <v>Zapadno predgrađe 18, Osijek</v>
      </c>
      <c r="E9" s="47">
        <f>'II VIŠI'!E10</f>
        <v>3322.99</v>
      </c>
      <c r="F9" s="43" t="str">
        <f>'II VIŠI'!F10</f>
        <v>Izvadak iz poslovnih knjiga, račun br. 2850077072, br. 2850077408, br. 2850077673, br. 2850083779, Izračun zakonske zatezne kamate</v>
      </c>
      <c r="G9" s="47">
        <f>'II VIŠI'!G10</f>
        <v>0</v>
      </c>
      <c r="H9" s="43"/>
      <c r="I9" s="43">
        <f>'II VIŠI'!I10</f>
        <v>3322.99</v>
      </c>
      <c r="J9" s="43" t="str">
        <f>'II VIŠI'!J10</f>
        <v>zakašnjela prijava</v>
      </c>
      <c r="K9" s="43"/>
      <c r="L9" s="11"/>
      <c r="M9" s="11"/>
    </row>
    <row r="10" spans="1:14" ht="36" x14ac:dyDescent="0.25">
      <c r="A10" s="43"/>
      <c r="B10" s="43" t="str">
        <f>'II VIŠI'!B11</f>
        <v>HEP ELEKTRA d.o.op</v>
      </c>
      <c r="C10" s="43">
        <f>'II VIŠI'!C11</f>
        <v>4396597418</v>
      </c>
      <c r="D10" s="43" t="str">
        <f>'II VIŠI'!D11</f>
        <v>Ulica grada Vukovara 37, Zagreb</v>
      </c>
      <c r="E10" s="47">
        <f>'II VIŠI'!E11</f>
        <v>248.11</v>
      </c>
      <c r="F10" s="43" t="str">
        <f>'II VIŠI'!F11</f>
        <v>Izvod iz poslovnih knjiga</v>
      </c>
      <c r="G10" s="47">
        <f>'II VIŠI'!G11</f>
        <v>248.11</v>
      </c>
      <c r="H10" s="43" t="str">
        <f>'II VIŠI'!H11</f>
        <v>Izvod iz poslovnih knjiga</v>
      </c>
      <c r="I10" s="43"/>
      <c r="J10" s="43"/>
      <c r="K10" s="43"/>
      <c r="L10" s="11"/>
      <c r="M10" s="11"/>
    </row>
    <row r="11" spans="1:14" ht="56.25" customHeight="1" x14ac:dyDescent="0.25">
      <c r="A11" s="49" t="s">
        <v>6</v>
      </c>
      <c r="B11" s="49"/>
      <c r="C11" s="49"/>
      <c r="D11" s="49"/>
      <c r="E11" s="48">
        <f>SUM(E8:E10)</f>
        <v>22725.599999999999</v>
      </c>
      <c r="F11" s="24"/>
      <c r="G11" s="48">
        <f>SUM(G8:G10)</f>
        <v>19402.61</v>
      </c>
      <c r="H11" s="48"/>
      <c r="I11" s="48">
        <f>SUM(I8:I10)</f>
        <v>3322.99</v>
      </c>
      <c r="J11" s="25"/>
      <c r="K11" s="25"/>
    </row>
  </sheetData>
  <mergeCells count="6">
    <mergeCell ref="A11:D11"/>
    <mergeCell ref="A4:C5"/>
    <mergeCell ref="A6:C6"/>
    <mergeCell ref="A1:K1"/>
    <mergeCell ref="A2:K2"/>
    <mergeCell ref="A3:K3"/>
  </mergeCells>
  <phoneticPr fontId="2" type="noConversion"/>
  <pageMargins left="0.23622047244094491" right="3.937007874015748E-2" top="0.74803149606299213" bottom="0.35433070866141736" header="0.31496062992125984" footer="0.31496062992125984"/>
  <pageSetup paperSize="9" orientation="landscape" horizontalDpi="300" verticalDpi="300" r:id="rId1"/>
  <headerFooter>
    <oddFooter>&amp;RStečajni upravitelj
Tea Gatternig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EE032-807B-452D-AEBC-76825E144D8D}">
  <dimension ref="A1:M51"/>
  <sheetViews>
    <sheetView view="pageLayout" zoomScaleNormal="100" workbookViewId="0">
      <selection sqref="A1:E3"/>
    </sheetView>
  </sheetViews>
  <sheetFormatPr defaultRowHeight="14.25" x14ac:dyDescent="0.25"/>
  <cols>
    <col min="1" max="1" width="6.7109375" style="2" customWidth="1"/>
    <col min="2" max="2" width="46" style="2" customWidth="1"/>
    <col min="3" max="3" width="26" style="2" customWidth="1"/>
    <col min="4" max="4" width="22.140625" style="2" customWidth="1"/>
    <col min="5" max="5" width="27.5703125" style="2" customWidth="1"/>
    <col min="6" max="6" width="21.7109375" style="2" customWidth="1"/>
    <col min="7" max="7" width="23.140625" style="2" customWidth="1"/>
    <col min="8" max="8" width="10" style="2" customWidth="1"/>
    <col min="9" max="9" width="10.5703125" style="2" customWidth="1"/>
    <col min="10" max="10" width="13.85546875" style="2" customWidth="1"/>
    <col min="11" max="16384" width="9.140625" style="2"/>
  </cols>
  <sheetData>
    <row r="1" spans="1:13" ht="37.5" customHeight="1" x14ac:dyDescent="0.25">
      <c r="A1" s="51" t="s">
        <v>36</v>
      </c>
      <c r="B1" s="51"/>
      <c r="C1" s="51"/>
      <c r="D1" s="51"/>
      <c r="E1" s="51"/>
      <c r="F1" s="20"/>
      <c r="G1" s="20"/>
      <c r="H1" s="20"/>
      <c r="I1" s="20"/>
      <c r="J1" s="20"/>
      <c r="K1" s="20"/>
      <c r="L1" s="1"/>
      <c r="M1" s="1"/>
    </row>
    <row r="2" spans="1:13" ht="18" customHeight="1" x14ac:dyDescent="0.25">
      <c r="A2" s="51" t="s">
        <v>34</v>
      </c>
      <c r="B2" s="51"/>
      <c r="C2" s="51"/>
      <c r="D2" s="51"/>
      <c r="E2" s="51"/>
      <c r="F2" s="20"/>
      <c r="G2" s="20"/>
      <c r="H2" s="20"/>
      <c r="I2" s="20"/>
      <c r="J2" s="20"/>
      <c r="K2" s="20"/>
      <c r="L2" s="1"/>
      <c r="M2" s="1"/>
    </row>
    <row r="3" spans="1:13" ht="18" customHeight="1" x14ac:dyDescent="0.25">
      <c r="A3" s="51" t="s">
        <v>37</v>
      </c>
      <c r="B3" s="51"/>
      <c r="C3" s="51"/>
      <c r="D3" s="51"/>
      <c r="E3" s="51"/>
      <c r="F3" s="20"/>
      <c r="G3" s="20"/>
      <c r="H3" s="20"/>
      <c r="I3" s="20"/>
      <c r="J3" s="20"/>
      <c r="K3" s="20"/>
      <c r="L3" s="1"/>
      <c r="M3" s="1"/>
    </row>
    <row r="4" spans="1:13" ht="18" customHeight="1" x14ac:dyDescent="0.25">
      <c r="A4" s="10"/>
      <c r="B4" s="10"/>
      <c r="C4" s="10"/>
      <c r="D4" s="10"/>
      <c r="E4" s="10"/>
      <c r="F4" s="20"/>
      <c r="G4" s="20"/>
      <c r="H4" s="20"/>
      <c r="I4" s="20"/>
      <c r="J4" s="20"/>
      <c r="K4" s="1"/>
      <c r="L4" s="1"/>
      <c r="M4" s="1"/>
    </row>
    <row r="5" spans="1:13" ht="18" customHeight="1" x14ac:dyDescent="0.25">
      <c r="A5" s="10"/>
      <c r="B5" s="10"/>
      <c r="C5" s="10"/>
      <c r="D5" s="10"/>
      <c r="E5" s="10"/>
      <c r="F5" s="20"/>
      <c r="G5" s="20"/>
      <c r="H5" s="20"/>
      <c r="I5" s="20"/>
      <c r="J5" s="20"/>
      <c r="K5" s="1"/>
      <c r="L5" s="1"/>
      <c r="M5" s="1"/>
    </row>
    <row r="6" spans="1:13" ht="18" customHeight="1" x14ac:dyDescent="0.25">
      <c r="A6" s="10"/>
      <c r="B6" s="10"/>
      <c r="C6" s="10"/>
      <c r="D6" s="10"/>
      <c r="E6" s="10"/>
      <c r="F6" s="20"/>
      <c r="G6" s="20"/>
      <c r="H6" s="20"/>
      <c r="I6" s="20"/>
      <c r="J6" s="20"/>
      <c r="K6" s="1"/>
      <c r="L6" s="1"/>
      <c r="M6" s="1"/>
    </row>
    <row r="7" spans="1:13" ht="18" x14ac:dyDescent="0.25">
      <c r="A7" s="3"/>
      <c r="B7" s="3"/>
      <c r="C7" s="3"/>
      <c r="D7" s="3"/>
      <c r="E7" s="3"/>
      <c r="F7" s="1"/>
      <c r="G7" s="1"/>
      <c r="H7" s="1"/>
      <c r="I7" s="1"/>
      <c r="J7" s="1"/>
      <c r="K7" s="1"/>
      <c r="L7" s="1"/>
      <c r="M7" s="1"/>
    </row>
    <row r="8" spans="1:13" x14ac:dyDescent="0.25">
      <c r="A8" s="50"/>
      <c r="B8" s="50"/>
      <c r="C8" s="50"/>
      <c r="D8" s="5"/>
      <c r="E8" s="5"/>
      <c r="F8" s="6"/>
      <c r="G8" s="6"/>
      <c r="H8" s="6"/>
      <c r="I8" s="6"/>
      <c r="J8" s="6"/>
      <c r="K8" s="1"/>
      <c r="L8" s="1"/>
      <c r="M8" s="1"/>
    </row>
    <row r="9" spans="1:13" ht="18" customHeight="1" x14ac:dyDescent="0.25">
      <c r="A9" s="50"/>
      <c r="B9" s="50"/>
      <c r="C9" s="50"/>
      <c r="D9" s="6"/>
      <c r="E9" s="6"/>
      <c r="F9" s="6"/>
      <c r="G9" s="6"/>
      <c r="H9" s="6"/>
      <c r="I9" s="6"/>
      <c r="J9" s="6"/>
      <c r="K9" s="1"/>
      <c r="L9" s="1"/>
      <c r="M9" s="1"/>
    </row>
    <row r="10" spans="1:13" ht="20.25" customHeight="1" x14ac:dyDescent="0.25">
      <c r="A10" s="50" t="s">
        <v>17</v>
      </c>
      <c r="B10" s="50"/>
      <c r="C10" s="50"/>
      <c r="D10" s="6"/>
      <c r="E10" s="6"/>
      <c r="F10" s="6"/>
      <c r="G10" s="6"/>
      <c r="H10" s="6"/>
      <c r="I10" s="6"/>
      <c r="J10" s="6"/>
      <c r="K10" s="1"/>
      <c r="L10" s="1"/>
      <c r="M10" s="1"/>
    </row>
    <row r="11" spans="1:13" ht="42" customHeight="1" x14ac:dyDescent="0.25">
      <c r="A11" s="55" t="s">
        <v>16</v>
      </c>
      <c r="B11" s="55" t="s">
        <v>18</v>
      </c>
      <c r="C11" s="55" t="s">
        <v>22</v>
      </c>
    </row>
    <row r="12" spans="1:13" x14ac:dyDescent="0.25">
      <c r="A12" s="55"/>
      <c r="B12" s="55"/>
      <c r="C12" s="55"/>
    </row>
    <row r="13" spans="1:13" ht="55.5" customHeight="1" x14ac:dyDescent="0.25">
      <c r="A13" s="7" t="s">
        <v>4</v>
      </c>
      <c r="B13" s="7"/>
      <c r="C13" s="28"/>
    </row>
    <row r="14" spans="1:13" ht="55.5" customHeight="1" thickBot="1" x14ac:dyDescent="0.3">
      <c r="A14" s="31" t="s">
        <v>5</v>
      </c>
      <c r="B14" s="31"/>
      <c r="C14" s="32"/>
    </row>
    <row r="15" spans="1:13" ht="28.35" customHeight="1" thickTop="1" x14ac:dyDescent="0.25">
      <c r="A15" s="1"/>
      <c r="B15" s="29" t="s">
        <v>21</v>
      </c>
      <c r="C15" s="30">
        <f>SUM(C13:C14)</f>
        <v>0</v>
      </c>
    </row>
    <row r="16" spans="1:13" x14ac:dyDescent="0.25">
      <c r="A16" s="1"/>
      <c r="B16" s="1"/>
      <c r="C16" s="1"/>
    </row>
    <row r="17" spans="1:13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ht="15" x14ac:dyDescent="0.25">
      <c r="A18" s="4"/>
      <c r="B18" s="54"/>
      <c r="C18" s="54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5">
      <c r="A19" s="1"/>
      <c r="B19" s="54"/>
      <c r="C19" s="54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1"/>
      <c r="B20" s="54"/>
      <c r="C20" s="54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3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</sheetData>
  <mergeCells count="9">
    <mergeCell ref="A1:E1"/>
    <mergeCell ref="A2:E2"/>
    <mergeCell ref="A3:E3"/>
    <mergeCell ref="B18:C20"/>
    <mergeCell ref="A8:C9"/>
    <mergeCell ref="A10:C10"/>
    <mergeCell ref="A11:A12"/>
    <mergeCell ref="B11:B12"/>
    <mergeCell ref="C11:C12"/>
  </mergeCells>
  <phoneticPr fontId="2" type="noConversion"/>
  <pageMargins left="0.25" right="0.25" top="0.75" bottom="0.75" header="0.3" footer="0.3"/>
  <pageSetup paperSize="9" orientation="landscape" verticalDpi="300" r:id="rId1"/>
  <headerFooter>
    <oddFooter>&amp;RStečajni upravitelj
Slavko Cerjan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07FB7-78EE-471F-B12D-08B6B546C17F}">
  <dimension ref="A1:L35"/>
  <sheetViews>
    <sheetView view="pageLayout" zoomScaleNormal="100" workbookViewId="0">
      <selection activeCell="A2" sqref="A2:XFD2"/>
    </sheetView>
  </sheetViews>
  <sheetFormatPr defaultRowHeight="14.25" x14ac:dyDescent="0.25"/>
  <cols>
    <col min="1" max="1" width="9.140625" style="2"/>
    <col min="2" max="2" width="6.7109375" style="2" customWidth="1"/>
    <col min="3" max="3" width="45" style="2" customWidth="1"/>
    <col min="4" max="4" width="41.28515625" style="2" customWidth="1"/>
    <col min="5" max="5" width="21.7109375" style="2" customWidth="1"/>
    <col min="6" max="6" width="23.140625" style="2" customWidth="1"/>
    <col min="7" max="7" width="10" style="2" customWidth="1"/>
    <col min="8" max="8" width="10.5703125" style="2" customWidth="1"/>
    <col min="9" max="9" width="13.85546875" style="2" customWidth="1"/>
    <col min="10" max="16384" width="9.140625" style="2"/>
  </cols>
  <sheetData>
    <row r="1" spans="1:12" ht="36" customHeight="1" x14ac:dyDescent="0.25">
      <c r="A1" s="51" t="s">
        <v>36</v>
      </c>
      <c r="B1" s="51"/>
      <c r="C1" s="51"/>
      <c r="D1" s="51"/>
      <c r="E1" s="51"/>
      <c r="F1" s="20"/>
      <c r="G1" s="20"/>
      <c r="H1" s="20"/>
      <c r="I1" s="20"/>
      <c r="J1" s="20"/>
      <c r="K1" s="20"/>
      <c r="L1" s="1"/>
    </row>
    <row r="2" spans="1:12" ht="18" customHeight="1" x14ac:dyDescent="0.25">
      <c r="A2" s="51" t="s">
        <v>34</v>
      </c>
      <c r="B2" s="51"/>
      <c r="C2" s="51"/>
      <c r="D2" s="51"/>
      <c r="E2" s="51"/>
      <c r="F2" s="20"/>
      <c r="G2" s="20"/>
      <c r="H2" s="20"/>
      <c r="I2" s="20"/>
      <c r="J2" s="20"/>
      <c r="K2" s="20"/>
      <c r="L2" s="1"/>
    </row>
    <row r="3" spans="1:12" ht="18" customHeight="1" x14ac:dyDescent="0.25">
      <c r="A3" s="51" t="s">
        <v>37</v>
      </c>
      <c r="B3" s="51"/>
      <c r="C3" s="51"/>
      <c r="D3" s="51"/>
      <c r="E3" s="51"/>
      <c r="F3" s="20"/>
      <c r="G3" s="20"/>
      <c r="H3" s="20"/>
      <c r="I3" s="20"/>
      <c r="J3" s="20"/>
      <c r="K3" s="20"/>
      <c r="L3" s="1"/>
    </row>
    <row r="4" spans="1:12" ht="18" customHeight="1" x14ac:dyDescent="0.25">
      <c r="B4" s="10"/>
      <c r="C4" s="10"/>
      <c r="D4" s="10"/>
      <c r="E4" s="20"/>
      <c r="F4" s="8"/>
      <c r="G4" s="8"/>
      <c r="H4" s="8"/>
      <c r="I4" s="8"/>
      <c r="J4" s="1"/>
      <c r="K4" s="1"/>
      <c r="L4" s="1"/>
    </row>
    <row r="5" spans="1:12" ht="18" customHeight="1" x14ac:dyDescent="0.25">
      <c r="B5" s="10"/>
      <c r="C5" s="10"/>
      <c r="D5" s="10"/>
      <c r="E5" s="20"/>
      <c r="F5" s="8"/>
      <c r="G5" s="8"/>
      <c r="H5" s="8"/>
      <c r="I5" s="8"/>
      <c r="J5" s="1"/>
      <c r="K5" s="1"/>
      <c r="L5" s="1"/>
    </row>
    <row r="6" spans="1:12" ht="18" customHeight="1" x14ac:dyDescent="0.25">
      <c r="B6" s="10"/>
      <c r="C6" s="10"/>
      <c r="D6" s="10"/>
      <c r="E6" s="20"/>
      <c r="F6" s="8"/>
      <c r="G6" s="8"/>
      <c r="H6" s="8"/>
      <c r="I6" s="8"/>
      <c r="J6" s="1"/>
      <c r="K6" s="1"/>
      <c r="L6" s="1"/>
    </row>
    <row r="7" spans="1:12" ht="18" customHeight="1" x14ac:dyDescent="0.25">
      <c r="B7" s="10"/>
      <c r="C7" s="10"/>
      <c r="D7" s="10"/>
      <c r="E7" s="20"/>
      <c r="F7" s="8"/>
      <c r="G7" s="8"/>
      <c r="H7" s="8"/>
      <c r="I7" s="8"/>
      <c r="J7" s="1"/>
      <c r="K7" s="1"/>
      <c r="L7" s="1"/>
    </row>
    <row r="8" spans="1:12" ht="18" customHeight="1" x14ac:dyDescent="0.25">
      <c r="B8" s="52" t="s">
        <v>32</v>
      </c>
      <c r="C8" s="52"/>
      <c r="D8" s="10"/>
      <c r="E8" s="20"/>
      <c r="F8" s="8"/>
      <c r="G8" s="8"/>
      <c r="H8" s="8"/>
      <c r="I8" s="8"/>
      <c r="J8" s="1"/>
      <c r="K8" s="1"/>
      <c r="L8" s="1"/>
    </row>
    <row r="9" spans="1:12" ht="18" customHeight="1" x14ac:dyDescent="0.25">
      <c r="B9" s="52"/>
      <c r="C9" s="52"/>
      <c r="D9" s="10"/>
      <c r="E9" s="20"/>
      <c r="F9" s="8"/>
      <c r="G9" s="8"/>
      <c r="H9" s="8"/>
      <c r="I9" s="8"/>
      <c r="J9" s="1"/>
      <c r="K9" s="1"/>
      <c r="L9" s="1"/>
    </row>
    <row r="10" spans="1:12" ht="33" x14ac:dyDescent="0.25">
      <c r="B10" s="37" t="s">
        <v>23</v>
      </c>
      <c r="C10" s="37" t="s">
        <v>26</v>
      </c>
      <c r="D10" s="38" t="s">
        <v>33</v>
      </c>
      <c r="E10" s="1"/>
      <c r="F10" s="1"/>
      <c r="G10" s="1"/>
      <c r="H10" s="1"/>
      <c r="I10" s="1"/>
      <c r="J10" s="1"/>
      <c r="K10" s="1"/>
      <c r="L10" s="1"/>
    </row>
    <row r="11" spans="1:12" ht="16.5" x14ac:dyDescent="0.25">
      <c r="B11" s="42" t="s">
        <v>4</v>
      </c>
      <c r="C11" s="33"/>
      <c r="D11" s="34"/>
      <c r="E11" s="1"/>
      <c r="F11" s="1"/>
      <c r="G11" s="1"/>
      <c r="H11" s="1"/>
      <c r="I11" s="1"/>
      <c r="J11" s="1"/>
      <c r="K11" s="1"/>
      <c r="L11" s="1"/>
    </row>
    <row r="12" spans="1:12" ht="16.5" x14ac:dyDescent="0.25">
      <c r="B12" s="42" t="s">
        <v>5</v>
      </c>
      <c r="C12" s="33"/>
      <c r="D12" s="34"/>
      <c r="E12" s="1"/>
      <c r="F12" s="1"/>
      <c r="G12" s="1"/>
      <c r="H12" s="1"/>
      <c r="I12" s="1"/>
      <c r="J12" s="1"/>
      <c r="K12" s="1"/>
      <c r="L12" s="1"/>
    </row>
    <row r="13" spans="1:12" ht="27.75" customHeight="1" x14ac:dyDescent="0.25">
      <c r="B13" s="39" t="s">
        <v>27</v>
      </c>
      <c r="C13" s="39" t="s">
        <v>25</v>
      </c>
      <c r="D13" s="40"/>
      <c r="E13" s="1"/>
      <c r="F13" s="1"/>
      <c r="G13" s="1"/>
      <c r="H13" s="1"/>
      <c r="I13" s="1"/>
      <c r="J13" s="1"/>
      <c r="K13" s="1"/>
      <c r="L13" s="1"/>
    </row>
    <row r="14" spans="1:12" ht="16.5" x14ac:dyDescent="0.25">
      <c r="B14" s="35" t="s">
        <v>31</v>
      </c>
      <c r="C14" s="36"/>
      <c r="D14" s="34"/>
      <c r="E14" s="1"/>
      <c r="F14" s="1"/>
      <c r="G14" s="1"/>
      <c r="H14" s="1"/>
      <c r="I14" s="1"/>
      <c r="J14" s="1"/>
      <c r="K14" s="1"/>
      <c r="L14" s="1"/>
    </row>
    <row r="15" spans="1:12" ht="21.75" customHeight="1" x14ac:dyDescent="0.25">
      <c r="B15" s="35" t="s">
        <v>28</v>
      </c>
      <c r="C15" s="36"/>
      <c r="D15" s="34"/>
      <c r="E15" s="1"/>
      <c r="F15" s="1"/>
      <c r="G15" s="1"/>
      <c r="H15" s="1"/>
      <c r="I15" s="1"/>
      <c r="J15" s="1"/>
      <c r="K15" s="1"/>
      <c r="L15" s="1"/>
    </row>
    <row r="16" spans="1:12" ht="27.75" customHeight="1" x14ac:dyDescent="0.25">
      <c r="B16" s="41" t="s">
        <v>29</v>
      </c>
      <c r="C16" s="41" t="s">
        <v>30</v>
      </c>
      <c r="D16" s="40"/>
      <c r="E16" s="1"/>
      <c r="F16" s="1"/>
      <c r="G16" s="1"/>
      <c r="H16" s="1"/>
      <c r="I16" s="1"/>
      <c r="J16" s="1"/>
      <c r="K16" s="1"/>
      <c r="L16" s="1"/>
    </row>
    <row r="17" spans="2:12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2:12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2:12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2:12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2:12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2:12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2:12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2:12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2:12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2:12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2:12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2:12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2:12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2:12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2:12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2:12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2:12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2:12" x14ac:dyDescent="0.25">
      <c r="B34" s="1"/>
      <c r="C34" s="1"/>
      <c r="D34" s="1"/>
      <c r="E34" s="1"/>
      <c r="F34" s="1"/>
      <c r="G34" s="1"/>
      <c r="H34" s="1"/>
      <c r="I34" s="1"/>
    </row>
    <row r="35" spans="2:12" x14ac:dyDescent="0.25">
      <c r="B35" s="1"/>
      <c r="C35" s="1"/>
      <c r="D35" s="1"/>
      <c r="E35" s="1"/>
      <c r="F35" s="1"/>
      <c r="G35" s="1"/>
      <c r="H35" s="1"/>
      <c r="I35" s="1"/>
    </row>
  </sheetData>
  <mergeCells count="4">
    <mergeCell ref="B8:C9"/>
    <mergeCell ref="A1:E1"/>
    <mergeCell ref="A2:E2"/>
    <mergeCell ref="A3:E3"/>
  </mergeCells>
  <phoneticPr fontId="2" type="noConversion"/>
  <pageMargins left="0.25" right="0.25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5</vt:i4>
      </vt:variant>
    </vt:vector>
  </HeadingPairs>
  <TitlesOfParts>
    <vt:vector size="5" baseType="lpstr">
      <vt:lpstr>I VIŠI </vt:lpstr>
      <vt:lpstr>II VIŠI</vt:lpstr>
      <vt:lpstr>I+II</vt:lpstr>
      <vt:lpstr>Popis predmeta st mase</vt:lpstr>
      <vt:lpstr>Pregled imovine i obveza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slavko</cp:lastModifiedBy>
  <cp:lastPrinted>2025-05-28T08:37:24Z</cp:lastPrinted>
  <dcterms:created xsi:type="dcterms:W3CDTF">2021-12-01T09:57:05Z</dcterms:created>
  <dcterms:modified xsi:type="dcterms:W3CDTF">2025-05-28T08:40:19Z</dcterms:modified>
</cp:coreProperties>
</file>